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75" windowWidth="20190" windowHeight="4770" tabRatio="443"/>
  </bookViews>
  <sheets>
    <sheet name="GENERAL" sheetId="1" r:id="rId1"/>
  </sheets>
  <definedNames>
    <definedName name="_xlnm.Print_Area" localSheetId="0">GENERAL!$A$1:$H$33</definedName>
    <definedName name="_xlnm.Print_Titles" localSheetId="0">GENERAL!$1:$4</definedName>
  </definedNames>
  <calcPr calcId="125725"/>
</workbook>
</file>

<file path=xl/calcChain.xml><?xml version="1.0" encoding="utf-8"?>
<calcChain xmlns="http://schemas.openxmlformats.org/spreadsheetml/2006/main">
  <c r="H26" i="1"/>
  <c r="G27"/>
  <c r="F27"/>
  <c r="H24"/>
  <c r="H25"/>
  <c r="G11" l="1"/>
  <c r="H10"/>
  <c r="H11" s="1"/>
  <c r="H17"/>
  <c r="H18"/>
  <c r="H19"/>
  <c r="H20"/>
  <c r="H21"/>
  <c r="H22"/>
  <c r="H27" s="1"/>
  <c r="H23"/>
  <c r="H16"/>
  <c r="F11" l="1"/>
</calcChain>
</file>

<file path=xl/sharedStrings.xml><?xml version="1.0" encoding="utf-8"?>
<sst xmlns="http://schemas.openxmlformats.org/spreadsheetml/2006/main" count="52" uniqueCount="46">
  <si>
    <t>NO.</t>
  </si>
  <si>
    <t>PROYECTO</t>
  </si>
  <si>
    <t>TOTAL</t>
  </si>
  <si>
    <t>INSTITUTO DE CAPACITACIÓN PARA EL TRABAJO DEL ESTADO DE HIDALGO</t>
  </si>
  <si>
    <t>PROGRAMA OPERATIVO ANUAL 2013</t>
  </si>
  <si>
    <t>Autorizó</t>
  </si>
  <si>
    <t>Elaboró</t>
  </si>
  <si>
    <t>DIRECTOR GENERAL</t>
  </si>
  <si>
    <t>DIRECTOR DE PLANEACIÓN</t>
  </si>
  <si>
    <t>PABLO MORENO CALVA</t>
  </si>
  <si>
    <t>HÉCTOR SOLARES MORALES</t>
  </si>
  <si>
    <t>GASTO</t>
  </si>
  <si>
    <t>PRESUPUESTO</t>
  </si>
  <si>
    <t>EJERCIDO</t>
  </si>
  <si>
    <t>PROYECTOS ESPECIALES CON CARGO AL FONDO DE RESERVAS</t>
  </si>
  <si>
    <t>ACUERDO</t>
  </si>
  <si>
    <t>SE-20/019/2010</t>
  </si>
  <si>
    <t>ADECUACIÓN E INST. DE OFNAS.</t>
  </si>
  <si>
    <t>SE-20/018/2010</t>
  </si>
  <si>
    <t>ACT. CON HERRAMIENTAS MENORES</t>
  </si>
  <si>
    <t>SO-46/022/2011</t>
  </si>
  <si>
    <t>REPOSICIÓN DE MOBILIARIO, EQUIPO Y REHABILITACIÓN DE ESPACIOS</t>
  </si>
  <si>
    <t>SO-46/023/2011</t>
  </si>
  <si>
    <t>INCENTIVOS PARA LA CAPACITACIÓN DE LA POBLACIÓN</t>
  </si>
  <si>
    <t>SE-27/041/2012</t>
  </si>
  <si>
    <t>EQUIPAMIENTO EDUCATIVO PARA HUEJUTLA</t>
  </si>
  <si>
    <t>SE-27/042/2012</t>
  </si>
  <si>
    <t>ACTUALIZACION DE BIENES INFORMATICOS</t>
  </si>
  <si>
    <t>SO-52/095/2012</t>
  </si>
  <si>
    <t>SERVIDORES Y SWITCH PARA PLANTELES</t>
  </si>
  <si>
    <t xml:space="preserve">CENTRO DE CAPACITACIÓN PARA LA INDUSTRIA METAL METALICA Y AUTOMOTRIZ (PLANTEL TEPEAPULCO) </t>
  </si>
  <si>
    <t>PROGRAMAS Y PROYECTO DE INVERSIÓN</t>
  </si>
  <si>
    <t>SO-53/121/2012</t>
  </si>
  <si>
    <t>SO-54/029/2013</t>
  </si>
  <si>
    <t>PARQUE VEHICULAR PARA PLANTELES Y ACCIONES MOVILES DE CAPACITACIÓN</t>
  </si>
  <si>
    <t>SO-54/030/2013</t>
  </si>
  <si>
    <t>CENTRO DE CAPACITACIÓN  Y CERTIFICACIÓN DE CARGA Y LOGISTICA DE ATITALAQUIA</t>
  </si>
  <si>
    <t>RECURSO SIN COMPROMISO</t>
  </si>
  <si>
    <t>PLANEACION - E2.2 EQUIPAMIENTO</t>
  </si>
  <si>
    <t>POR EJERCER</t>
  </si>
  <si>
    <t>CUENTA PÚBLICA 2013</t>
  </si>
  <si>
    <t>Revisó</t>
  </si>
  <si>
    <t>MAYKA ORTEGA EGUILUZ</t>
  </si>
  <si>
    <t xml:space="preserve"> SECRETARIA DEL TRABAJO Y PREVISIÓN </t>
  </si>
  <si>
    <t xml:space="preserve">SOCIAL  Y PRESIDENTA DE LA H. JUNTA DE </t>
  </si>
  <si>
    <t xml:space="preserve">GOBIERNO 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</si>
</sst>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0" xfId="0" applyFont="1" applyBorder="1" applyAlignment="1">
      <alignment wrapText="1"/>
    </xf>
    <xf numFmtId="0" fontId="5" fillId="0" borderId="0" xfId="0" applyFont="1"/>
    <xf numFmtId="44" fontId="0" fillId="0" borderId="2" xfId="2" applyFont="1" applyBorder="1"/>
    <xf numFmtId="0" fontId="0" fillId="0" borderId="9" xfId="0" applyFont="1" applyBorder="1" applyAlignment="1">
      <alignment wrapText="1"/>
    </xf>
    <xf numFmtId="44" fontId="0" fillId="0" borderId="10" xfId="2" applyFont="1" applyBorder="1"/>
    <xf numFmtId="44" fontId="0" fillId="0" borderId="3" xfId="2" applyFont="1" applyBorder="1"/>
    <xf numFmtId="44" fontId="0" fillId="0" borderId="15" xfId="2" applyFont="1" applyBorder="1"/>
    <xf numFmtId="0" fontId="5" fillId="0" borderId="11" xfId="0" applyFont="1" applyBorder="1"/>
    <xf numFmtId="44" fontId="5" fillId="0" borderId="12" xfId="2" applyFont="1" applyBorder="1"/>
    <xf numFmtId="0" fontId="5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Font="1" applyBorder="1" applyAlignment="1">
      <alignment horizontal="center" wrapText="1"/>
    </xf>
    <xf numFmtId="0" fontId="0" fillId="0" borderId="18" xfId="0" applyBorder="1" applyAlignment="1">
      <alignment wrapText="1"/>
    </xf>
    <xf numFmtId="44" fontId="0" fillId="0" borderId="19" xfId="2" applyFont="1" applyBorder="1"/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40" fontId="2" fillId="0" borderId="4" xfId="0" applyNumberFormat="1" applyFont="1" applyFill="1" applyBorder="1" applyAlignment="1">
      <alignment horizontal="center" vertical="center" wrapText="1"/>
    </xf>
    <xf numFmtId="40" fontId="2" fillId="0" borderId="5" xfId="0" applyNumberFormat="1" applyFont="1" applyFill="1" applyBorder="1" applyAlignment="1">
      <alignment horizontal="center" vertical="center" wrapText="1"/>
    </xf>
    <xf numFmtId="40" fontId="2" fillId="0" borderId="6" xfId="0" applyNumberFormat="1" applyFont="1" applyFill="1" applyBorder="1" applyAlignment="1">
      <alignment horizontal="center" vertical="center" wrapText="1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 wrapText="1"/>
    </xf>
    <xf numFmtId="40" fontId="3" fillId="0" borderId="0" xfId="0" applyNumberFormat="1" applyFont="1" applyFill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1" xfId="0" applyFont="1" applyBorder="1" applyAlignment="1">
      <alignment wrapText="1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A13" zoomScaleNormal="100" workbookViewId="0">
      <selection activeCell="C29" sqref="C29"/>
    </sheetView>
  </sheetViews>
  <sheetFormatPr baseColWidth="10" defaultRowHeight="15"/>
  <cols>
    <col min="1" max="1" width="17.7109375" customWidth="1"/>
    <col min="2" max="2" width="29.42578125" customWidth="1"/>
    <col min="3" max="3" width="13.42578125" customWidth="1"/>
    <col min="4" max="4" width="17" customWidth="1"/>
    <col min="5" max="5" width="17.28515625" customWidth="1"/>
    <col min="6" max="7" width="16" customWidth="1"/>
    <col min="8" max="8" width="21.28515625" bestFit="1" customWidth="1"/>
    <col min="9" max="9" width="14.5703125" customWidth="1"/>
  </cols>
  <sheetData>
    <row r="1" spans="1:11" ht="15.75">
      <c r="A1" s="36" t="s">
        <v>3</v>
      </c>
      <c r="B1" s="36"/>
      <c r="C1" s="36"/>
      <c r="D1" s="36"/>
      <c r="E1" s="36"/>
      <c r="F1" s="36"/>
      <c r="G1" s="36"/>
      <c r="H1" s="36"/>
    </row>
    <row r="2" spans="1:11" ht="15.75">
      <c r="A2" s="37" t="s">
        <v>31</v>
      </c>
      <c r="B2" s="37"/>
      <c r="C2" s="37"/>
      <c r="D2" s="37"/>
      <c r="E2" s="37"/>
      <c r="F2" s="37"/>
      <c r="G2" s="37"/>
      <c r="H2" s="37"/>
    </row>
    <row r="3" spans="1:11" ht="15.75">
      <c r="A3" s="37" t="s">
        <v>40</v>
      </c>
      <c r="B3" s="37"/>
      <c r="C3" s="37"/>
      <c r="D3" s="37"/>
      <c r="E3" s="37"/>
      <c r="F3" s="37"/>
      <c r="G3" s="37"/>
      <c r="H3" s="37"/>
    </row>
    <row r="4" spans="1:11" ht="15.75">
      <c r="A4" s="38"/>
      <c r="B4" s="38"/>
      <c r="C4" s="38"/>
      <c r="D4" s="38"/>
      <c r="E4" s="38"/>
      <c r="F4" s="38"/>
      <c r="G4" s="38"/>
      <c r="H4" s="38"/>
    </row>
    <row r="6" spans="1:11" ht="15.75" thickBot="1"/>
    <row r="7" spans="1:11" ht="16.5" thickBot="1">
      <c r="A7" s="33" t="s">
        <v>4</v>
      </c>
      <c r="B7" s="34"/>
      <c r="C7" s="34"/>
      <c r="D7" s="34"/>
      <c r="E7" s="34"/>
      <c r="F7" s="34"/>
      <c r="G7" s="34"/>
      <c r="H7" s="35"/>
    </row>
    <row r="8" spans="1:11" s="11" customFormat="1">
      <c r="A8" s="39" t="s">
        <v>0</v>
      </c>
      <c r="B8" s="22" t="s">
        <v>1</v>
      </c>
      <c r="C8" s="22"/>
      <c r="D8" s="22"/>
      <c r="E8" s="22"/>
      <c r="F8" s="22" t="s">
        <v>11</v>
      </c>
      <c r="G8" s="22"/>
      <c r="H8" s="41"/>
    </row>
    <row r="9" spans="1:11" s="11" customFormat="1" ht="15.75" thickBot="1">
      <c r="A9" s="40"/>
      <c r="B9" s="23"/>
      <c r="C9" s="23"/>
      <c r="D9" s="23"/>
      <c r="E9" s="23"/>
      <c r="F9" s="12" t="s">
        <v>12</v>
      </c>
      <c r="G9" s="12" t="s">
        <v>13</v>
      </c>
      <c r="H9" s="13" t="s">
        <v>2</v>
      </c>
    </row>
    <row r="10" spans="1:11">
      <c r="A10" s="16">
        <v>7</v>
      </c>
      <c r="B10" s="27" t="s">
        <v>38</v>
      </c>
      <c r="C10" s="28"/>
      <c r="D10" s="28"/>
      <c r="E10" s="28"/>
      <c r="F10" s="4">
        <v>5000000</v>
      </c>
      <c r="G10" s="4">
        <v>4441344.75</v>
      </c>
      <c r="H10" s="6">
        <f>F10-G10</f>
        <v>558655.25</v>
      </c>
    </row>
    <row r="11" spans="1:11" s="3" customFormat="1" ht="15" customHeight="1" thickBot="1">
      <c r="A11" s="9"/>
      <c r="B11" s="32" t="s">
        <v>2</v>
      </c>
      <c r="C11" s="32"/>
      <c r="D11" s="32"/>
      <c r="E11" s="32"/>
      <c r="F11" s="10">
        <f>SUM(F10:F10)</f>
        <v>5000000</v>
      </c>
      <c r="G11" s="10">
        <f t="shared" ref="G11:H11" si="0">SUM(G10:G10)</f>
        <v>4441344.75</v>
      </c>
      <c r="H11" s="10">
        <f t="shared" si="0"/>
        <v>558655.25</v>
      </c>
    </row>
    <row r="12" spans="1:11" ht="15.75" thickBot="1"/>
    <row r="13" spans="1:11" ht="16.5" thickBot="1">
      <c r="A13" s="33" t="s">
        <v>14</v>
      </c>
      <c r="B13" s="34"/>
      <c r="C13" s="34"/>
      <c r="D13" s="34"/>
      <c r="E13" s="34"/>
      <c r="F13" s="34"/>
      <c r="G13" s="34"/>
      <c r="H13" s="35"/>
    </row>
    <row r="14" spans="1:11" s="11" customFormat="1">
      <c r="A14" s="39" t="s">
        <v>15</v>
      </c>
      <c r="B14" s="22" t="s">
        <v>1</v>
      </c>
      <c r="C14" s="22"/>
      <c r="D14" s="22"/>
      <c r="E14" s="22"/>
      <c r="F14" s="22" t="s">
        <v>11</v>
      </c>
      <c r="G14" s="22"/>
      <c r="H14" s="41"/>
    </row>
    <row r="15" spans="1:11" s="11" customFormat="1" ht="15.75" thickBot="1">
      <c r="A15" s="40"/>
      <c r="B15" s="23"/>
      <c r="C15" s="23"/>
      <c r="D15" s="23"/>
      <c r="E15" s="23"/>
      <c r="F15" s="12" t="s">
        <v>12</v>
      </c>
      <c r="G15" s="12" t="s">
        <v>13</v>
      </c>
      <c r="H15" s="13" t="s">
        <v>39</v>
      </c>
    </row>
    <row r="16" spans="1:11">
      <c r="A16" s="14" t="s">
        <v>16</v>
      </c>
      <c r="B16" s="27" t="s">
        <v>17</v>
      </c>
      <c r="C16" s="28"/>
      <c r="D16" s="28"/>
      <c r="E16" s="28"/>
      <c r="F16" s="7">
        <v>378866.12</v>
      </c>
      <c r="G16" s="7">
        <v>4565.76</v>
      </c>
      <c r="H16" s="8">
        <f>F16-G16</f>
        <v>374300.36</v>
      </c>
      <c r="I16" s="11"/>
      <c r="J16" s="11"/>
      <c r="K16" s="11"/>
    </row>
    <row r="17" spans="1:11">
      <c r="A17" s="15" t="s">
        <v>18</v>
      </c>
      <c r="B17" s="27" t="s">
        <v>19</v>
      </c>
      <c r="C17" s="28"/>
      <c r="D17" s="28"/>
      <c r="E17" s="28"/>
      <c r="F17" s="4">
        <v>431666.58000000007</v>
      </c>
      <c r="G17" s="4"/>
      <c r="H17" s="8">
        <f t="shared" ref="H17:H26" si="1">F17-G17</f>
        <v>431666.58000000007</v>
      </c>
      <c r="I17" s="11"/>
      <c r="J17" s="11"/>
      <c r="K17" s="11"/>
    </row>
    <row r="18" spans="1:11">
      <c r="A18" s="5" t="s">
        <v>20</v>
      </c>
      <c r="B18" s="27" t="s">
        <v>21</v>
      </c>
      <c r="C18" s="28"/>
      <c r="D18" s="28"/>
      <c r="E18" s="28"/>
      <c r="F18" s="4">
        <v>484996.95000000007</v>
      </c>
      <c r="G18" s="4"/>
      <c r="H18" s="8">
        <f t="shared" si="1"/>
        <v>484996.95000000007</v>
      </c>
      <c r="I18" s="11"/>
      <c r="J18" s="11"/>
      <c r="K18" s="11"/>
    </row>
    <row r="19" spans="1:11">
      <c r="A19" s="5" t="s">
        <v>22</v>
      </c>
      <c r="B19" s="27" t="s">
        <v>23</v>
      </c>
      <c r="C19" s="28"/>
      <c r="D19" s="28"/>
      <c r="E19" s="28"/>
      <c r="F19" s="4">
        <v>4344500</v>
      </c>
      <c r="G19" s="4">
        <v>1559600</v>
      </c>
      <c r="H19" s="8">
        <f t="shared" si="1"/>
        <v>2784900</v>
      </c>
      <c r="I19" s="11"/>
      <c r="J19" s="11"/>
      <c r="K19" s="11"/>
    </row>
    <row r="20" spans="1:11">
      <c r="A20" s="5" t="s">
        <v>24</v>
      </c>
      <c r="B20" s="27" t="s">
        <v>25</v>
      </c>
      <c r="C20" s="28"/>
      <c r="D20" s="28"/>
      <c r="E20" s="28"/>
      <c r="F20" s="4">
        <v>343939.2</v>
      </c>
      <c r="G20" s="4"/>
      <c r="H20" s="8">
        <f t="shared" si="1"/>
        <v>343939.2</v>
      </c>
      <c r="I20" s="11"/>
      <c r="J20" s="11"/>
      <c r="K20" s="11"/>
    </row>
    <row r="21" spans="1:11">
      <c r="A21" s="5" t="s">
        <v>26</v>
      </c>
      <c r="B21" s="27" t="s">
        <v>27</v>
      </c>
      <c r="C21" s="28"/>
      <c r="D21" s="28"/>
      <c r="E21" s="28"/>
      <c r="F21" s="4">
        <v>3565318</v>
      </c>
      <c r="G21" s="4">
        <v>2862845.2</v>
      </c>
      <c r="H21" s="8">
        <f t="shared" si="1"/>
        <v>702472.79999999981</v>
      </c>
      <c r="I21" s="11"/>
      <c r="J21" s="11"/>
      <c r="K21" s="11"/>
    </row>
    <row r="22" spans="1:11">
      <c r="A22" s="5" t="s">
        <v>28</v>
      </c>
      <c r="B22" s="27" t="s">
        <v>29</v>
      </c>
      <c r="C22" s="28"/>
      <c r="D22" s="28"/>
      <c r="E22" s="28"/>
      <c r="F22" s="4">
        <v>170868</v>
      </c>
      <c r="G22" s="4">
        <v>144982.08000000002</v>
      </c>
      <c r="H22" s="8">
        <f t="shared" si="1"/>
        <v>25885.919999999984</v>
      </c>
      <c r="I22" s="11"/>
      <c r="J22" s="11"/>
      <c r="K22" s="11"/>
    </row>
    <row r="23" spans="1:11">
      <c r="A23" s="15" t="s">
        <v>32</v>
      </c>
      <c r="B23" s="27" t="s">
        <v>30</v>
      </c>
      <c r="C23" s="28"/>
      <c r="D23" s="28"/>
      <c r="E23" s="28"/>
      <c r="F23" s="4">
        <v>11335400</v>
      </c>
      <c r="G23" s="4"/>
      <c r="H23" s="8">
        <f t="shared" si="1"/>
        <v>11335400</v>
      </c>
      <c r="I23" s="11"/>
      <c r="J23" s="11"/>
      <c r="K23" s="11"/>
    </row>
    <row r="24" spans="1:11">
      <c r="A24" s="17" t="s">
        <v>33</v>
      </c>
      <c r="B24" s="24" t="s">
        <v>34</v>
      </c>
      <c r="C24" s="25"/>
      <c r="D24" s="25"/>
      <c r="E24" s="26"/>
      <c r="F24" s="18">
        <v>1991299.9800000004</v>
      </c>
      <c r="G24" s="18">
        <v>1882276.5000000005</v>
      </c>
      <c r="H24" s="8">
        <f t="shared" si="1"/>
        <v>109023.47999999998</v>
      </c>
      <c r="I24" s="11"/>
      <c r="J24" s="11"/>
      <c r="K24" s="11"/>
    </row>
    <row r="25" spans="1:11">
      <c r="A25" s="17" t="s">
        <v>35</v>
      </c>
      <c r="B25" s="24" t="s">
        <v>36</v>
      </c>
      <c r="C25" s="25"/>
      <c r="D25" s="25"/>
      <c r="E25" s="26"/>
      <c r="F25" s="18">
        <v>10000000</v>
      </c>
      <c r="G25" s="18"/>
      <c r="H25" s="8">
        <f t="shared" si="1"/>
        <v>10000000</v>
      </c>
      <c r="I25" s="11"/>
      <c r="J25" s="11"/>
      <c r="K25" s="11"/>
    </row>
    <row r="26" spans="1:11">
      <c r="A26" s="17"/>
      <c r="B26" s="19" t="s">
        <v>37</v>
      </c>
      <c r="C26" s="20"/>
      <c r="D26" s="20"/>
      <c r="E26" s="21"/>
      <c r="F26" s="18">
        <v>82796.69</v>
      </c>
      <c r="G26" s="18"/>
      <c r="H26" s="8">
        <f t="shared" si="1"/>
        <v>82796.69</v>
      </c>
      <c r="I26" s="11"/>
      <c r="J26" s="11"/>
      <c r="K26" s="11"/>
    </row>
    <row r="27" spans="1:11" s="3" customFormat="1" ht="15" customHeight="1" thickBot="1">
      <c r="A27" s="9"/>
      <c r="B27" s="32" t="s">
        <v>2</v>
      </c>
      <c r="C27" s="32"/>
      <c r="D27" s="32"/>
      <c r="E27" s="32"/>
      <c r="F27" s="10">
        <f>SUM(F16:F26)</f>
        <v>33129651.520000003</v>
      </c>
      <c r="G27" s="10">
        <f t="shared" ref="G27:H27" si="2">SUM(G16:G26)</f>
        <v>6454269.540000001</v>
      </c>
      <c r="H27" s="10">
        <f t="shared" si="2"/>
        <v>26675381.98</v>
      </c>
      <c r="I27" s="11"/>
      <c r="J27" s="11"/>
      <c r="K27" s="11"/>
    </row>
    <row r="29" spans="1:11" s="1" customFormat="1"/>
    <row r="30" spans="1:11" s="2" customFormat="1">
      <c r="A30" s="29" t="s">
        <v>6</v>
      </c>
      <c r="B30" s="29"/>
      <c r="D30" s="31" t="s">
        <v>41</v>
      </c>
      <c r="E30" s="29"/>
      <c r="G30" s="29" t="s">
        <v>5</v>
      </c>
      <c r="H30" s="29"/>
    </row>
    <row r="31" spans="1:11" s="2" customFormat="1">
      <c r="A31" s="43"/>
      <c r="B31" s="43"/>
      <c r="D31" s="30"/>
      <c r="E31" s="30"/>
      <c r="G31" s="30"/>
      <c r="H31" s="30"/>
    </row>
    <row r="32" spans="1:11" s="2" customFormat="1" ht="15" customHeight="1">
      <c r="A32" s="42" t="s">
        <v>10</v>
      </c>
      <c r="B32" s="42"/>
      <c r="D32" s="31" t="s">
        <v>9</v>
      </c>
      <c r="E32" s="29"/>
      <c r="G32" s="31" t="s">
        <v>42</v>
      </c>
      <c r="H32" s="29"/>
    </row>
    <row r="33" spans="1:8" s="2" customFormat="1" ht="15" customHeight="1">
      <c r="A33" s="29" t="s">
        <v>8</v>
      </c>
      <c r="B33" s="29"/>
      <c r="D33" s="29" t="s">
        <v>7</v>
      </c>
      <c r="E33" s="29"/>
      <c r="G33" s="31" t="s">
        <v>43</v>
      </c>
      <c r="H33" s="29"/>
    </row>
    <row r="34" spans="1:8">
      <c r="G34" s="31" t="s">
        <v>44</v>
      </c>
      <c r="H34" s="29"/>
    </row>
    <row r="35" spans="1:8">
      <c r="G35" s="31" t="s">
        <v>45</v>
      </c>
      <c r="H35" s="29"/>
    </row>
  </sheetData>
  <mergeCells count="38">
    <mergeCell ref="G34:H34"/>
    <mergeCell ref="G35:H35"/>
    <mergeCell ref="B27:E27"/>
    <mergeCell ref="B23:E23"/>
    <mergeCell ref="A13:H13"/>
    <mergeCell ref="A1:H1"/>
    <mergeCell ref="A2:H2"/>
    <mergeCell ref="A3:H3"/>
    <mergeCell ref="A4:H4"/>
    <mergeCell ref="A8:A9"/>
    <mergeCell ref="F8:H8"/>
    <mergeCell ref="F14:H14"/>
    <mergeCell ref="B16:E16"/>
    <mergeCell ref="B17:E17"/>
    <mergeCell ref="B11:E11"/>
    <mergeCell ref="A7:H7"/>
    <mergeCell ref="B10:E10"/>
    <mergeCell ref="A14:A15"/>
    <mergeCell ref="G33:H33"/>
    <mergeCell ref="G31:H31"/>
    <mergeCell ref="G30:H30"/>
    <mergeCell ref="G32:H32"/>
    <mergeCell ref="A30:B30"/>
    <mergeCell ref="D30:E30"/>
    <mergeCell ref="D31:E31"/>
    <mergeCell ref="A32:B32"/>
    <mergeCell ref="D32:E32"/>
    <mergeCell ref="A33:B33"/>
    <mergeCell ref="D33:E33"/>
    <mergeCell ref="B14:E15"/>
    <mergeCell ref="B24:E24"/>
    <mergeCell ref="B25:E25"/>
    <mergeCell ref="B8:E9"/>
    <mergeCell ref="B18:E18"/>
    <mergeCell ref="B19:E19"/>
    <mergeCell ref="B20:E20"/>
    <mergeCell ref="B21:E21"/>
    <mergeCell ref="B22:E22"/>
  </mergeCells>
  <printOptions horizontalCentered="1" verticalCentered="1"/>
  <pageMargins left="0" right="0" top="0.74803149606299213" bottom="0.74803149606299213" header="0.31496062992125984" footer="0.31496062992125984"/>
  <pageSetup scale="9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GENERAL</vt:lpstr>
      <vt:lpstr>GENERAL!Área_de_impresión</vt:lpstr>
      <vt:lpstr>GENERAL!Títulos_a_imprimir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ALVAREZ; ICATHI; USUARIO</dc:creator>
  <cp:lastModifiedBy>ERICKA A. S.</cp:lastModifiedBy>
  <cp:lastPrinted>2014-02-21T17:01:01Z</cp:lastPrinted>
  <dcterms:created xsi:type="dcterms:W3CDTF">2012-10-10T18:23:42Z</dcterms:created>
  <dcterms:modified xsi:type="dcterms:W3CDTF">2014-02-21T17:03:11Z</dcterms:modified>
</cp:coreProperties>
</file>